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D9D10BF2-7994-4CA3-9D5E-A6250F4053CD}" xr6:coauthVersionLast="47" xr6:coauthVersionMax="47" xr10:uidLastSave="{00000000-0000-0000-0000-000000000000}"/>
  <workbookProtection workbookAlgorithmName="SHA-512" workbookHashValue="fF/3TqowEntyp+TiSWv0Su6Tl7q9Xr5EZXpKQtcxNuXNKvWrFzNLPZDJQ4famSqzOvkT/gJiIGedBk2K56q0gw==" workbookSaltValue="XXzSV7RYjeGmwr68OFVxBQ==" workbookSpinCount="100000" lockStructure="1"/>
  <bookViews>
    <workbookView xWindow="2952" yWindow="3036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M80" i="1"/>
  <c r="BM106" i="1" s="1"/>
  <c r="AF106" i="1"/>
  <c r="AG106" i="1"/>
  <c r="BN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<sst xmlns="http://schemas.openxmlformats.org/spreadsheetml/2006/main" count="394" uniqueCount="393">
  <si>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</si>
  <si>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</si>
  <si>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</si>
  <si>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</si>
  <si>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</si>
  <si>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</si>
  <si>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</si>
  <si>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</si>
  <si>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</si>
  <si>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</si>
  <si>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</si>
  <si>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</si>
  <si>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</si>
  <si>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</si>
  <si>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</si>
  <si>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</si>
  <si>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</si>
  <si>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</si>
  <si>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</si>
  <si>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</si>
  <si>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</si>
  <si>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</si>
  <si>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</si>
  <si>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</si>
  <si>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</si>
  <si>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</si>
  <si>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</si>
  <si>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</si>
  <si>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</si>
  <si>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</si>
  <si>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</si>
  <si>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</si>
  <si>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</si>
  <si>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</si>
  <si>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</si>
  <si>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</si>
  <si>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</si>
  <si>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</si>
  <si>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</si>
  <si>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</si>
  <si>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</si>
  <si>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</si>
  <si>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</si>
  <si>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</si>
  <si>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</si>
  <si>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</si>
  <si>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</si>
  <si>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</si>
  <si>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</si>
  <si>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</si>
  <si>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</si>
  <si>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</si>
  <si>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</si>
  <si>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</si>
  <si>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</si>
  <si>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</si>
  <si>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</si>
  <si>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</si>
  <si>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</si>
  <si>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</si>
  <si>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</si>
  <si>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</si>
  <si>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</si>
  <si>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</si>
  <si>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</si>
  <si>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</si>
  <si>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</si>
  <si>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</si>
  <si>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</si>
  <si>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</si>
  <si>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</si>
  <si>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</si>
  <si>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</si>
  <si>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</si>
  <si>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</si>
  <si>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</si>
  <si>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</si>
  <si>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</si>
  <si>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</si>
  <si>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</si>
  <si>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</si>
  <si>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</si>
  <si>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</si>
  <si>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</si>
  <si>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</si>
  <si>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</si>
  <si>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</si>
  <si>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</si>
  <si>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</si>
  <si>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</si>
  <si>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</si>
  <si>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</si>
  <si>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</si>
  <si>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</si>
  <si>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</si>
  <si>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</si>
  <si>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</si>
  <si>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</si>
  <si>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</si>
  <si>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</si>
  <si>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</si>
  <si>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</si>
  <si>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</si>
  <si>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</si>
  <si>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</si>
  <si>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</si>
  <si>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</si>
  <si>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</si>
  <si>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</si>
  <si>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</si>
  <si>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</si>
  <si>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</si>
  <si>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</si>
  <si>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</si>
  <si>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</si>
  <si>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</si>
  <si>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</si>
  <si>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</si>
  <si>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</si>
  <si>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</si>
  <si>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</si>
  <si>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</si>
  <si>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</si>
  <si>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</si>
  <si>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</si>
  <si>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</si>
  <si>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</si>
  <si>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</si>
  <si>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</si>
  <si>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</si>
  <si>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</si>
  <si>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</si>
  <si>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</si>
  <si>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</si>
  <si>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</si>
  <si>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</si>
  <si>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</si>
  <si>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</si>
  <si>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</si>
  <si>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</si>
  <si>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</si>
  <si>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</si>
  <si>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</si>
  <si>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</si>
  <si>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</si>
  <si>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</si>
  <si>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</si>
  <si>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</si>
  <si>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</si>
  <si>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</si>
  <si>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</si>
  <si>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</si>
  <si>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</si>
  <si>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</si>
  <si>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</si>
  <si>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</si>
  <si>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</si>
  <si>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</si>
  <si>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</si>
  <si>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</si>
  <si>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</si>
  <si>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</si>
  <si>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</si>
  <si>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</si>
  <si>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</si>
  <si>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</si>
  <si>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</si>
  <si>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</si>
  <si>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</si>
  <si>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</si>
  <si>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</si>
  <si>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</si>
  <si>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</si>
  <si>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</si>
  <si>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</si>
  <si>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</si>
  <si>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</si>
  <si>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</si>
  <si>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</si>
  <si>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</si>
  <si>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</si>
  <si>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</si>
  <si>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</si>
  <si>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</si>
  <si>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</si>
  <si>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</si>
  <si>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</si>
  <si>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</si>
  <si>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</si>
  <si>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</si>
  <si>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</si>
  <si>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</si>
  <si>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</si>
  <si>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</si>
  <si>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</si>
  <si>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</si>
  <si>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</si>
  <si>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</si>
  <si>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</si>
  <si>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</si>
  <si>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</si>
  <si>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</si>
  <si>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</si>
  <si>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</si>
  <si>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</si>
  <si>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</si>
  <si>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</si>
  <si>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</si>
  <si>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</si>
  <si>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</si>
  <si>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</si>
  <si>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</si>
  <si>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</si>
  <si>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</si>
  <si>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</si>
  <si>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</si>
  <si>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</si>
  <si>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</si>
  <si>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</si>
  <si>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</si>
  <si>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</si>
  <si>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</si>
  <si>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</si>
  <si>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</si>
  <si>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</si>
  <si>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</si>
  <si>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</si>
  <si>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</si>
  <si>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</si>
  <si>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</si>
  <si>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</si>
  <si>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</si>
  <si>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</si>
  <si>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</si>
  <si>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</si>
  <si>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</si>
  <si>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</si>
  <si>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</si>
  <si>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</si>
  <si>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</si>
  <si>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</si>
  <si>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</si>
  <si>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</si>
  <si>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</si>
  <si>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</si>
  <si>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</si>
  <si>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</si>
  <si>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</si>
  <si>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</si>
  <si>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</si>
  <si>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</si>
  <si>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</si>
  <si>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</si>
  <si>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</si>
  <si>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</si>
  <si>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</si>
  <si>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</si>
  <si>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</si>
  <si>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</si>
  <si>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</si>
  <si>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</si>
  <si>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</si>
  <si>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</si>
  <si>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</si>
  <si>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</si>
  <si>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</si>
  <si>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</si>
  <si>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</si>
  <si>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</si>
  <si>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</si>
  <si>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</si>
  <si>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</si>
  <si>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</si>
  <si>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</si>
  <si>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</si>
  <si>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</si>
  <si>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</si>
  <si>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</si>
  <si>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</si>
  <si>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</si>
  <si>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</si>
  <si>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</si>
  <si>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</si>
  <si>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</si>
  <si>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</si>
  <si>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</si>
  <si>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</si>
  <si>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</si>
  <si>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</si>
  <si>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</si>
  <si>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</si>
  <si>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</si>
  <si>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</si>
  <si>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</si>
  <si>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</si>
  <si>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</si>
  <si>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</si>
  <si>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</si>
  <si>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</si>
  <si>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</si>
  <si>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</si>
  <si>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</si>
  <si>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</si>
  <si>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</si>
  <si>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</si>
  <si>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</si>
  <si>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</si>
  <si>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</si>
  <si>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</si>
  <si>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</si>
  <si>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</si>
  <si>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</si>
  <si>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</si>
  <si>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</si>
  <si>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</si>
  <si>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</si>
  <si>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</si>
  <si>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</si>
  <si>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</si>
  <si>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</si>
  <si>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</si>
  <si>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</si>
  <si>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</si>
  <si>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</si>
  <si>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</si>
  <si>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</si>
  <si>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</si>
  <si>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</si>
  <si>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</si>
  <si>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</si>
  <si>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</si>
  <si>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</si>
  <si>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</si>
  <si>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</si>
  <si>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</si>
  <si>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</si>
  <si>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</si>
  <si>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</si>
  <si>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</si>
  <si>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</si>
  <si>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</si>
  <si>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</si>
  <si>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</si>
  <si>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</si>
  <si>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</si>
  <si>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</si>
  <si>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</si>
  <si>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</si>
  <si>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</si>
  <si>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</si>
  <si>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</si>
  <si>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</si>
  <si>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</si>
  <si>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</si>
  <si>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</si>
  <si>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</si>
  <si>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</si>
  <si>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</si>
  <si>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</si>
  <si>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</si>
  <si>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</si>
  <si>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</si>
  <si>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</si>
  <si>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</si>
  <si>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</si>
  <si>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</si>
  <si>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</si>
  <si>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</si>
  <si>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</si>
  <si>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</si>
  <si>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</si>
  <si>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</si>
  <si>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</si>
  <si>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</si>
  <si>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</si>
  <si>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</si>
  <si>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</si>
  <si>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</si>
  <si>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</si>
  <si>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</si>
  <si>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</si>
  <si>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</si>
  <si>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</si>
  <si>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</si>
  <si>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</si>
  <si>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</si>
  <si>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TUXPAN</t>
  </si>
  <si>
    <t>DEL 1 AL 28 DE FEBRERO DE 2023</t>
  </si>
  <si>
    <t>L.A.E. CLAUDIA GIL MONTES</t>
  </si>
  <si>
    <t>MTRO. TEOFILO DE LA CRUZ MORAN</t>
  </si>
  <si>
    <t>PRESIDENTA MUNICIPAL</t>
  </si>
  <si>
    <t>ENCARGADO DE LA HACIENDA PUBLICA</t>
  </si>
  <si>
    <t>ASEJ2023-02-25-06-2024-1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</si>
</sst>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27717872.439999998</v>
      </c>
      <c r="AG8" s="15">
        <f>SUM(AG9:AG15)</f>
        <v>11040692.720000001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12032493.460000001</v>
      </c>
      <c r="BN8" s="15">
        <f>SUM(BN9:BN17)</f>
        <v>12602391.75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132600.31</v>
      </c>
      <c r="AG9" s="17">
        <v>67986.47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27585272.129999999</v>
      </c>
      <c r="AG10" s="17">
        <v>10972706.25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6581060.4299999997</v>
      </c>
      <c r="BN10" s="17">
        <v>5961472.0099999998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3549244.56</v>
      </c>
      <c r="BN15" s="17">
        <v>4738731.2699999996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6632839.2599999998</v>
      </c>
      <c r="AG16" s="15">
        <f>SUM(AG17:AG23)</f>
        <v>6595318.0899999999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3810118.49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160332.47</v>
      </c>
      <c r="AG18" s="17">
        <v>161519.47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2170936.13</v>
      </c>
      <c r="AG19" s="17">
        <v>2135494.38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1041090.72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491452.17</v>
      </c>
      <c r="AG23" s="17">
        <v>488185.75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1041090.72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-1131142.71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-1131142.71</v>
      </c>
      <c r="BN30" s="17">
        <v>-1073089.58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8702394.6500000004</v>
      </c>
      <c r="AG36" s="15">
        <v>8796267.1600000001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8702394.6500000004</v>
      </c>
      <c r="AG37" s="17">
        <v>8796267.1600000001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438531.94</v>
      </c>
      <c r="BN44" s="15">
        <f>SUM(BN45:BN47)</f>
        <v>433474.88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438531.94</v>
      </c>
      <c r="BN45" s="17">
        <v>433474.88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43149877.349999994</v>
      </c>
      <c r="AG46" s="21">
        <f>AG8+AG16+AG24+AG30+AG36+AG38+AG41</f>
        <v>26529048.970000003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12777736.300000003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285454805.82999998</v>
      </c>
      <c r="AG59" s="15">
        <f>SUM(AG60:AG66)</f>
        <v>285454805.82999998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241904098.94</v>
      </c>
      <c r="AG64" s="17">
        <v>241904098.94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14097125.330000002</v>
      </c>
      <c r="AG67" s="15">
        <f>SUM(AG68:AG75)</f>
        <v>14037818.330000002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2980922.72</v>
      </c>
      <c r="AG68" s="17">
        <v>2945146.72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1285632.8500000001</v>
      </c>
      <c r="AG69" s="17">
        <v>1276478.8500000001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5707997.9400000004</v>
      </c>
      <c r="AG71" s="17">
        <v>5707997.9400000004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4026994.34</v>
      </c>
      <c r="AG73" s="17">
        <v>4012617.34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3600</v>
      </c>
      <c r="AG75" s="17">
        <v>3600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1167789.31</v>
      </c>
      <c r="AG76" s="15">
        <f>SUM(AG77:AG81)</f>
        <v>1167789.31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1167789.31</v>
      </c>
      <c r="AG77" s="17">
        <v>1167789.31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19606203.140000001</v>
      </c>
      <c r="BN80" s="25">
        <f>BN48+BN79</f>
        <v>20551053.18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324263394.68000001</v>
      </c>
      <c r="BN86" s="15">
        <f>BN87+BN88+BN89+BN94+BN98</f>
        <v>306638409.25999999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17624985.420000002</v>
      </c>
      <c r="BN87" s="17">
        <v>36679302.079999998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307438036.26999998</v>
      </c>
      <c r="BN88" s="17">
        <v>270758734.19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324263394.68000001</v>
      </c>
      <c r="BN104" s="33">
        <f>BN82+BN86+BN101</f>
        <v>306638409.25999999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300719720.46999997</v>
      </c>
      <c r="AG105" s="35">
        <f>AG48+AG53+AG59+AG67+AG76+AG82+AG88+AG95+AG101</f>
        <v>300660413.46999997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343869597.81999993</v>
      </c>
      <c r="AG106" s="36">
        <f>AG46+AG105</f>
        <v>327189462.44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343869597.81999999</v>
      </c>
      <c r="BN106" s="38">
        <f>BN80+BN104</f>
        <v>327189462.44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LLTf5oUSUOdtes5bAJDInouI8N1ScaRaLFPmBRsHjWIWVTqvTDISXIBA/QDyk6jFlXdMp/6rh+o1LIMSEmHwuw==" saltValue="HFBIAoYGf4ebGZVrOuGOTw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2024-06-25T23:27:14Z</dcterms:modified>
</cp:coreProperties>
</file>